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Табл.1.1" sheetId="4" r:id="rId1"/>
    <sheet name="Табл.1.2" sheetId="5" r:id="rId2"/>
  </sheets>
  <definedNames>
    <definedName name="_xlnm.Print_Titles" localSheetId="0">Табл.1.1!$6:$9</definedName>
    <definedName name="_xlnm.Print_Titles" localSheetId="1">Табл.1.2!$6:$9</definedName>
    <definedName name="_xlnm.Print_Area" localSheetId="0">Табл.1.1!$A$1:$E$76</definedName>
    <definedName name="_xlnm.Print_Area" localSheetId="1">Табл.1.2!$A$1:$G$61</definedName>
  </definedNames>
  <calcPr calcId="125725"/>
</workbook>
</file>

<file path=xl/calcChain.xml><?xml version="1.0" encoding="utf-8"?>
<calcChain xmlns="http://schemas.openxmlformats.org/spreadsheetml/2006/main">
  <c r="H61" i="5"/>
  <c r="D61"/>
  <c r="E69" i="4"/>
  <c r="D69"/>
  <c r="E61" i="5"/>
  <c r="C61"/>
  <c r="D10"/>
  <c r="D12"/>
  <c r="D11"/>
  <c r="D13"/>
  <c r="G61"/>
  <c r="D14"/>
  <c r="G21" l="1"/>
  <c r="C15"/>
  <c r="C11"/>
  <c r="E13"/>
  <c r="E12" s="1"/>
  <c r="E11" s="1"/>
  <c r="E10" s="1"/>
  <c r="E14"/>
  <c r="D52" i="4" l="1"/>
  <c r="E54"/>
  <c r="E52" s="1"/>
  <c r="D62" l="1"/>
  <c r="D61" s="1"/>
  <c r="E65"/>
  <c r="E56" l="1"/>
  <c r="E55"/>
  <c r="C12" l="1"/>
  <c r="C11"/>
  <c r="C10" s="1"/>
  <c r="C40"/>
  <c r="C39"/>
  <c r="C41"/>
  <c r="C45"/>
  <c r="C58"/>
  <c r="C57"/>
  <c r="E59"/>
  <c r="C71"/>
  <c r="C70"/>
  <c r="C61" s="1"/>
  <c r="C62"/>
  <c r="E64"/>
  <c r="E14"/>
  <c r="E60"/>
  <c r="E74"/>
  <c r="C13" i="5"/>
  <c r="C12" s="1"/>
  <c r="F13"/>
  <c r="F12" s="1"/>
  <c r="G13"/>
  <c r="G12" s="1"/>
  <c r="C16"/>
  <c r="F16"/>
  <c r="F15" s="1"/>
  <c r="G17"/>
  <c r="G18"/>
  <c r="G19"/>
  <c r="G20"/>
  <c r="C22"/>
  <c r="F22"/>
  <c r="G23"/>
  <c r="G24"/>
  <c r="C25"/>
  <c r="F25"/>
  <c r="F21" s="1"/>
  <c r="G26"/>
  <c r="G27"/>
  <c r="G28"/>
  <c r="G29"/>
  <c r="C31"/>
  <c r="C30" s="1"/>
  <c r="F31"/>
  <c r="F30" s="1"/>
  <c r="G32"/>
  <c r="G31" s="1"/>
  <c r="G30" s="1"/>
  <c r="C35"/>
  <c r="F35"/>
  <c r="G36"/>
  <c r="G37"/>
  <c r="G38"/>
  <c r="C39"/>
  <c r="F39"/>
  <c r="G40"/>
  <c r="G39" s="1"/>
  <c r="C43"/>
  <c r="C42" s="1"/>
  <c r="F43"/>
  <c r="F42" s="1"/>
  <c r="G44"/>
  <c r="G43" s="1"/>
  <c r="G42" s="1"/>
  <c r="C46"/>
  <c r="C45" s="1"/>
  <c r="F46"/>
  <c r="F45" s="1"/>
  <c r="G47"/>
  <c r="G46" s="1"/>
  <c r="G45" s="1"/>
  <c r="C49"/>
  <c r="C48" s="1"/>
  <c r="F49"/>
  <c r="F48" s="1"/>
  <c r="G50"/>
  <c r="G49" s="1"/>
  <c r="G48" s="1"/>
  <c r="C52"/>
  <c r="F52"/>
  <c r="G53"/>
  <c r="G54"/>
  <c r="G55"/>
  <c r="G56"/>
  <c r="G57"/>
  <c r="C58"/>
  <c r="F58"/>
  <c r="G59"/>
  <c r="G60"/>
  <c r="G58" l="1"/>
  <c r="F51"/>
  <c r="C34"/>
  <c r="C51"/>
  <c r="F34"/>
  <c r="G22"/>
  <c r="C76" i="4"/>
  <c r="G52" i="5"/>
  <c r="C21"/>
  <c r="G25"/>
  <c r="G35"/>
  <c r="G34" s="1"/>
  <c r="G16"/>
  <c r="G15" s="1"/>
  <c r="G11" s="1"/>
  <c r="G10" s="1"/>
  <c r="G33"/>
  <c r="F11"/>
  <c r="G51"/>
  <c r="F33"/>
  <c r="C33"/>
  <c r="F10" l="1"/>
  <c r="F61"/>
  <c r="C10"/>
  <c r="E75" i="4" l="1"/>
  <c r="D71"/>
  <c r="D70" s="1"/>
  <c r="E73" l="1"/>
  <c r="E72"/>
  <c r="E71" s="1"/>
  <c r="D13"/>
  <c r="E19"/>
  <c r="E70" l="1"/>
  <c r="E66"/>
  <c r="E67"/>
  <c r="E68"/>
  <c r="E63"/>
  <c r="E58"/>
  <c r="E57" s="1"/>
  <c r="E53"/>
  <c r="E51" s="1"/>
  <c r="E50"/>
  <c r="E49" s="1"/>
  <c r="E48" s="1"/>
  <c r="E47"/>
  <c r="E46"/>
  <c r="E43"/>
  <c r="E44"/>
  <c r="E42"/>
  <c r="E38"/>
  <c r="E37" s="1"/>
  <c r="E36" s="1"/>
  <c r="E33"/>
  <c r="E34"/>
  <c r="E35"/>
  <c r="E32"/>
  <c r="E30"/>
  <c r="E29"/>
  <c r="E24"/>
  <c r="E25"/>
  <c r="E26"/>
  <c r="E23"/>
  <c r="E15"/>
  <c r="E16"/>
  <c r="E17"/>
  <c r="E18"/>
  <c r="E20"/>
  <c r="D58"/>
  <c r="D57" s="1"/>
  <c r="D51"/>
  <c r="D49"/>
  <c r="D48" s="1"/>
  <c r="D45"/>
  <c r="D41"/>
  <c r="D37"/>
  <c r="D36" s="1"/>
  <c r="D31"/>
  <c r="D28"/>
  <c r="D22"/>
  <c r="D21" s="1"/>
  <c r="D12"/>
  <c r="E62" l="1"/>
  <c r="E41"/>
  <c r="E40" s="1"/>
  <c r="E39" s="1"/>
  <c r="E10" s="1"/>
  <c r="E61"/>
  <c r="E28"/>
  <c r="E27" s="1"/>
  <c r="E13"/>
  <c r="E12" s="1"/>
  <c r="E45"/>
  <c r="E22"/>
  <c r="E21" s="1"/>
  <c r="E31"/>
  <c r="D40"/>
  <c r="D39" s="1"/>
  <c r="D10" s="1"/>
  <c r="D27"/>
  <c r="D11" s="1"/>
  <c r="D76" l="1"/>
  <c r="F76" s="1"/>
  <c r="E11"/>
  <c r="E76" l="1"/>
</calcChain>
</file>

<file path=xl/sharedStrings.xml><?xml version="1.0" encoding="utf-8"?>
<sst xmlns="http://schemas.openxmlformats.org/spreadsheetml/2006/main" count="258" uniqueCount="145">
  <si>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</si>
  <si>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</si>
  <si>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</si>
  <si>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</si>
  <si>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</si>
  <si>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</si>
  <si>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</si>
  <si>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</si>
  <si>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</si>
  <si>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</si>
  <si>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</si>
  <si>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</si>
  <si>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</si>
  <si>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</si>
  <si>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</si>
  <si>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</si>
  <si>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</si>
  <si>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</si>
  <si>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</si>
  <si>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</si>
  <si>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</si>
  <si>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</si>
  <si>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</si>
  <si>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</si>
  <si>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</si>
  <si>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</si>
  <si>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</si>
  <si>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</si>
  <si>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</si>
  <si>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</si>
  <si>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</si>
  <si>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</si>
  <si>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</si>
  <si>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</si>
  <si>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</si>
  <si>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</si>
  <si>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</si>
  <si>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</si>
  <si>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</si>
  <si>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</si>
  <si>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</si>
  <si>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</si>
  <si>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</si>
  <si>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</si>
  <si>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</si>
  <si>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</si>
  <si>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</si>
  <si>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</si>
  <si>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</si>
  <si>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</si>
  <si>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</si>
  <si>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</si>
  <si>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</si>
  <si>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</si>
  <si>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</si>
  <si>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</si>
  <si>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</si>
  <si>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</si>
  <si>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</si>
  <si>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</si>
  <si>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</si>
  <si>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</si>
  <si>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Прочие безвозмездные поступления в бюджеты городских поселений</t>
  </si>
  <si>
    <t>ВСЕГО ДОХОДОВ</t>
  </si>
  <si>
    <t>100 1 03 0223 10 1000 110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</si>
  <si>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</si>
  <si>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100 1 03 0224 10 1000 110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</si>
  <si>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</si>
  <si>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100 1 03 0225 10 1000 110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</si>
  <si>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</si>
  <si>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100 1 03 0226 10 1000 110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</si>
  <si>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</si>
  <si>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</si>
  <si>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</si>
  <si>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</si>
  <si>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</si>
  <si>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</si>
  <si>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</si>
  <si>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</si>
  <si>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</si>
  <si>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</si>
  <si>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</si>
  <si>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</si>
  <si>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</si>
  <si>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</si>
  <si>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</si>
  <si>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</si>
  <si>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</si>
  <si>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</si>
  <si>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</si>
  <si>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Объем доходов 2022г.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</si>
  <si>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</si>
  <si>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</si>
  <si>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</si>
  <si>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</si>
  <si>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</si>
  <si>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</si>
  <si>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</si>
  <si>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Уточненный объем поступления доходов в  Бюджет муниципального образования "Город Удачный" Мирнинского района Республики Саха (Якутия) на  2022 год</t>
  </si>
  <si>
    <t xml:space="preserve"> Уточнение</t>
  </si>
  <si>
    <t>Уточненный  объем доходов 2022г.</t>
  </si>
  <si>
    <t>182 1 06 01030 13 0000 110</t>
  </si>
  <si>
    <t>182 1 06 06033 13 1000 110</t>
  </si>
  <si>
    <t>802 2 02 25555 13 0000 150</t>
  </si>
  <si>
    <t>802 2 02 35118 13 0000 150</t>
  </si>
  <si>
    <t>100 1 03 00000 00 0000 000</t>
  </si>
  <si>
    <t>802 2 19 60010 13 0000 150</t>
  </si>
  <si>
    <t>Возврат остатков субсидий, субвенций и иных межбюджетных трансфертов, имеющих целевое назначение, прошлых лет из бюджета поселения</t>
  </si>
  <si>
    <t>802 2 07 05030 13 0000 150</t>
  </si>
  <si>
    <t>000 2 07 05000 05 0000 150</t>
  </si>
  <si>
    <t>802 2 02 49999 13 0000 150</t>
  </si>
  <si>
    <t>Прочие межбюджетные трансферты, передаваемые бюджетам городских (сельских) поселений</t>
  </si>
  <si>
    <t>802 2 19 60010 13 6336 150</t>
  </si>
  <si>
    <t>Возврат субвенции на 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</si>
  <si>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Приложение  1</t>
  </si>
  <si>
    <t>к решению сессии городского Совета</t>
  </si>
  <si>
    <t>802 2 07 05030 13 0000 180</t>
  </si>
  <si>
    <t>000 2 07 05000 05 0000 180</t>
  </si>
  <si>
    <t>Налог на доходы физических лиц</t>
  </si>
  <si>
    <t>802 1 01 02010 01 0000 110</t>
  </si>
  <si>
    <t>Уточнение 2024г.</t>
  </si>
  <si>
    <t>Объем доходов 2024г.</t>
  </si>
  <si>
    <t>Объем доходов 2023г.</t>
  </si>
  <si>
    <t>Рубли</t>
  </si>
  <si>
    <t>Уточненный объем поступления доходов в  Бюджет муниципального образования "Город Удачный" Мирнинского района Республики Саха (Якутия) на плановый период 2023-2024 годов</t>
  </si>
  <si>
    <t>Таб. 1.2</t>
  </si>
  <si>
    <t xml:space="preserve">к решению сессии городского Совета </t>
  </si>
  <si>
    <t>802 2 19 60010 13 6265 150</t>
  </si>
  <si>
    <t>Возврат остатков субсидии на реализацию на территории РС (Якутия) проектов развития общественой инфраструктуры, основанных на местных инициативах (за счет средств ГБ)</t>
  </si>
  <si>
    <t>802 2 02 29999 13 6265 150</t>
  </si>
  <si>
    <t>Субсидия на реализацию на территории РС (Якутия) проектов развития общественой инфраструктуры, основанных на местных инициативах (за счет средств ГБ)</t>
  </si>
  <si>
    <t>802 1 17 15030 13 0000 150</t>
  </si>
  <si>
    <t>Инициативные платежи, зачисляемые в бюджеты городских поселений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</si>
  <si>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</si>
  <si>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1 16 07010 13 0000 140</t>
  </si>
  <si>
    <t>1 16 10032 13 0000 140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</si>
  <si>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</si>
  <si>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803 2 02 29999 13 6277 150</t>
  </si>
  <si>
    <t>Субсидия из Государственного бюджета Республики Саха (Якутия) местным бюджетам на организацию деятельности народных дружин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</si>
  <si>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</si>
  <si>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802 1 14 02053 13 0000 410</t>
  </si>
  <si>
    <t>№ ____  от 19 октября 2022г.</t>
  </si>
  <si>
    <t>Уточнение 2023г.</t>
  </si>
  <si>
    <t>Уточненный объем доходов 2023г.</t>
  </si>
  <si>
    <t>Табл. 1.1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</si>
</sst>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_р_._-;\-* #,##0.00_р_._-;_-* &quot;-&quot;????_р_._-;_-@_-"/>
    <numFmt numFmtId="165" formatCode="_-* #,##0.00\ _₽_-;\-* #,##0.00\ _₽_-;_-* &quot;-&quot;??\ _₽_-;_-@_-"/>
  </numFmts>
  <fonts count="26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0"/>
      <color theme="3" tint="0.3999755851924192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2"/>
    </font>
    <font>
      <sz val="11"/>
      <color rgb="FF000000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rgb="FFC00000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color rgb="FFC00000"/>
      <name val="Times New Roman"/>
      <family val="2"/>
    </font>
    <font>
      <b/>
      <sz val="12"/>
      <color theme="3" tint="0.39997558519241921"/>
      <name val="Times New Roman"/>
      <family val="2"/>
    </font>
    <font>
      <b/>
      <sz val="12"/>
      <name val="Times New Roman"/>
      <family val="2"/>
    </font>
    <font>
      <sz val="12"/>
      <name val="Times New Roman"/>
      <family val="2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43" fontId="2" fillId="0" borderId="0" applyFont="0" applyFill="0" applyBorder="0" applyAlignment="0" applyProtection="0"/>
    <xf numFmtId="0" fontId="6" fillId="0" borderId="0"/>
  </cellStyleXfs>
  <cellXfs count="80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2" applyNumberFormat="1" applyFont="1" applyBorder="1" applyAlignment="1">
      <alignment horizontal="justify"/>
    </xf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quotePrefix="1" applyNumberFormat="1" applyFont="1" applyBorder="1" applyAlignment="1">
      <alignment horizontal="left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top" wrapText="1"/>
    </xf>
    <xf numFmtId="43" fontId="3" fillId="2" borderId="1" xfId="0" applyNumberFormat="1" applyFont="1" applyFill="1" applyBorder="1" applyAlignment="1">
      <alignment horizontal="right" vertical="top" wrapText="1"/>
    </xf>
    <xf numFmtId="43" fontId="10" fillId="2" borderId="1" xfId="1" applyFont="1" applyFill="1" applyBorder="1" applyAlignment="1">
      <alignment horizontal="right" vertical="top" wrapText="1"/>
    </xf>
    <xf numFmtId="43" fontId="1" fillId="2" borderId="1" xfId="1" applyFont="1" applyFill="1" applyBorder="1" applyAlignment="1">
      <alignment horizontal="right" vertical="top" wrapText="1"/>
    </xf>
    <xf numFmtId="43" fontId="1" fillId="2" borderId="1" xfId="0" applyNumberFormat="1" applyFont="1" applyFill="1" applyBorder="1" applyAlignment="1">
      <alignment horizontal="right" vertical="top" wrapText="1"/>
    </xf>
    <xf numFmtId="43" fontId="0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43" fontId="3" fillId="2" borderId="1" xfId="1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vertical="top" wrapText="1"/>
    </xf>
    <xf numFmtId="3" fontId="0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165" fontId="0" fillId="0" borderId="0" xfId="0" applyNumberFormat="1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2" borderId="0" xfId="0" applyFont="1" applyFill="1" applyAlignment="1">
      <alignment vertical="top" wrapText="1"/>
    </xf>
    <xf numFmtId="43" fontId="0" fillId="2" borderId="0" xfId="0" applyNumberFormat="1" applyFont="1" applyFill="1" applyAlignment="1">
      <alignment vertical="top" wrapText="1"/>
    </xf>
    <xf numFmtId="2" fontId="0" fillId="0" borderId="0" xfId="0" applyNumberFormat="1" applyFont="1" applyFill="1" applyAlignment="1">
      <alignment vertical="top" wrapText="1"/>
    </xf>
    <xf numFmtId="43" fontId="0" fillId="2" borderId="1" xfId="0" applyNumberFormat="1" applyFont="1" applyFill="1" applyBorder="1" applyAlignment="1">
      <alignment vertical="top" wrapText="1"/>
    </xf>
    <xf numFmtId="4" fontId="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top" wrapText="1"/>
    </xf>
    <xf numFmtId="0" fontId="0" fillId="2" borderId="0" xfId="0" applyFont="1" applyFill="1" applyAlignment="1">
      <alignment horizontal="center" vertical="top" wrapText="1"/>
    </xf>
    <xf numFmtId="0" fontId="0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center" vertical="top" wrapText="1"/>
    </xf>
    <xf numFmtId="43" fontId="0" fillId="0" borderId="0" xfId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3" xfId="0" quotePrefix="1" applyNumberFormat="1" applyFont="1" applyBorder="1" applyAlignment="1">
      <alignment horizontal="left" wrapText="1"/>
    </xf>
    <xf numFmtId="164" fontId="15" fillId="2" borderId="1" xfId="0" applyNumberFormat="1" applyFont="1" applyFill="1" applyBorder="1" applyAlignment="1">
      <alignment horizontal="right" vertical="top" wrapText="1"/>
    </xf>
    <xf numFmtId="43" fontId="16" fillId="2" borderId="1" xfId="0" applyNumberFormat="1" applyFont="1" applyFill="1" applyBorder="1" applyAlignment="1">
      <alignment horizontal="right" vertical="top" wrapText="1"/>
    </xf>
    <xf numFmtId="43" fontId="17" fillId="2" borderId="1" xfId="1" applyFont="1" applyFill="1" applyBorder="1" applyAlignment="1">
      <alignment horizontal="right" vertical="top" wrapText="1"/>
    </xf>
    <xf numFmtId="43" fontId="8" fillId="2" borderId="1" xfId="1" applyFont="1" applyFill="1" applyBorder="1" applyAlignment="1">
      <alignment horizontal="right" vertical="top" wrapText="1"/>
    </xf>
    <xf numFmtId="4" fontId="18" fillId="2" borderId="1" xfId="0" applyNumberFormat="1" applyFont="1" applyFill="1" applyBorder="1" applyAlignment="1">
      <alignment horizontal="right" vertical="top" wrapText="1"/>
    </xf>
    <xf numFmtId="43" fontId="8" fillId="2" borderId="1" xfId="0" applyNumberFormat="1" applyFont="1" applyFill="1" applyBorder="1" applyAlignment="1">
      <alignment horizontal="right" vertical="top" wrapText="1"/>
    </xf>
    <xf numFmtId="43" fontId="18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3" fontId="18" fillId="2" borderId="1" xfId="1" applyFont="1" applyFill="1" applyBorder="1" applyAlignment="1">
      <alignment horizontal="right" vertical="top" wrapText="1"/>
    </xf>
    <xf numFmtId="43" fontId="16" fillId="2" borderId="1" xfId="1" applyNumberFormat="1" applyFont="1" applyFill="1" applyBorder="1" applyAlignment="1">
      <alignment horizontal="right"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0" fillId="2" borderId="1" xfId="0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right" vertical="top" wrapText="1"/>
    </xf>
    <xf numFmtId="43" fontId="22" fillId="2" borderId="1" xfId="0" applyNumberFormat="1" applyFont="1" applyFill="1" applyBorder="1" applyAlignment="1">
      <alignment horizontal="right" vertical="top" wrapText="1"/>
    </xf>
    <xf numFmtId="43" fontId="23" fillId="2" borderId="1" xfId="1" applyFont="1" applyFill="1" applyBorder="1" applyAlignment="1">
      <alignment horizontal="right" vertical="top" wrapText="1"/>
    </xf>
    <xf numFmtId="43" fontId="20" fillId="2" borderId="1" xfId="1" applyFont="1" applyFill="1" applyBorder="1" applyAlignment="1">
      <alignment horizontal="right" vertical="top" wrapText="1"/>
    </xf>
    <xf numFmtId="4" fontId="19" fillId="2" borderId="1" xfId="0" applyNumberFormat="1" applyFont="1" applyFill="1" applyBorder="1" applyAlignment="1">
      <alignment horizontal="right" vertical="top" wrapText="1"/>
    </xf>
    <xf numFmtId="43" fontId="20" fillId="2" borderId="1" xfId="0" applyNumberFormat="1" applyFont="1" applyFill="1" applyBorder="1" applyAlignment="1">
      <alignment horizontal="right" vertical="top" wrapText="1"/>
    </xf>
    <xf numFmtId="43" fontId="19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4" fontId="24" fillId="2" borderId="1" xfId="0" applyNumberFormat="1" applyFont="1" applyFill="1" applyBorder="1" applyAlignment="1">
      <alignment horizontal="right" vertical="top" wrapText="1"/>
    </xf>
    <xf numFmtId="43" fontId="19" fillId="2" borderId="1" xfId="1" applyFont="1" applyFill="1" applyBorder="1" applyAlignment="1">
      <alignment horizontal="right" vertical="top" wrapText="1"/>
    </xf>
    <xf numFmtId="43" fontId="22" fillId="2" borderId="1" xfId="1" applyNumberFormat="1" applyFont="1" applyFill="1" applyBorder="1" applyAlignment="1">
      <alignment horizontal="right" vertical="top" wrapText="1"/>
    </xf>
    <xf numFmtId="43" fontId="19" fillId="0" borderId="0" xfId="0" applyNumberFormat="1" applyFont="1" applyFill="1" applyAlignment="1">
      <alignment vertical="top" wrapText="1"/>
    </xf>
    <xf numFmtId="4" fontId="25" fillId="2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0" fillId="2" borderId="0" xfId="0" applyFill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view="pageBreakPreview" topLeftCell="A70" zoomScaleNormal="100" zoomScaleSheetLayoutView="100" workbookViewId="0">
      <selection activeCell="D44" sqref="D44"/>
    </sheetView>
  </sheetViews>
  <sheetFormatPr defaultRowHeight="15.75"/>
  <cols>
    <col min="1" max="1" width="33.6640625" customWidth="1"/>
    <col min="2" max="2" width="63.5" customWidth="1"/>
    <col min="3" max="3" width="23.1640625" style="58" customWidth="1"/>
    <col min="4" max="4" width="21.5" customWidth="1"/>
    <col min="5" max="5" width="20.33203125" customWidth="1"/>
    <col min="6" max="6" width="15.83203125" bestFit="1" customWidth="1"/>
    <col min="9" max="9" width="12.33203125" bestFit="1" customWidth="1"/>
  </cols>
  <sheetData>
    <row r="1" spans="1:5">
      <c r="A1" t="s">
        <v>0</v>
      </c>
      <c r="E1" s="26"/>
    </row>
    <row r="2" spans="1:5" ht="16.5" customHeight="1">
      <c r="D2" s="78" t="s">
        <v>114</v>
      </c>
      <c r="E2" s="78"/>
    </row>
    <row r="3" spans="1:5" ht="21.75" customHeight="1">
      <c r="D3" s="78" t="s">
        <v>115</v>
      </c>
      <c r="E3" s="78"/>
    </row>
    <row r="4" spans="1:5" ht="14.25" customHeight="1">
      <c r="D4" s="78" t="s">
        <v>141</v>
      </c>
      <c r="E4" s="78"/>
    </row>
    <row r="5" spans="1:5" ht="14.25" customHeight="1">
      <c r="D5" s="74"/>
      <c r="E5" s="74"/>
    </row>
    <row r="6" spans="1:5" ht="20.25" customHeight="1">
      <c r="A6" s="14"/>
      <c r="D6" s="1"/>
      <c r="E6" s="30" t="s">
        <v>144</v>
      </c>
    </row>
    <row r="7" spans="1:5" ht="35.25" customHeight="1">
      <c r="A7" s="79" t="s">
        <v>98</v>
      </c>
      <c r="B7" s="79"/>
      <c r="C7" s="79"/>
      <c r="D7" s="79"/>
      <c r="E7" s="79"/>
    </row>
    <row r="8" spans="1:5" ht="21.6" customHeight="1">
      <c r="A8" s="2" t="s">
        <v>0</v>
      </c>
      <c r="B8" s="2" t="s">
        <v>0</v>
      </c>
      <c r="C8" s="59"/>
      <c r="E8" s="43"/>
    </row>
    <row r="9" spans="1:5" ht="41.25" customHeight="1">
      <c r="A9" s="6" t="s">
        <v>1</v>
      </c>
      <c r="B9" s="6" t="s">
        <v>2</v>
      </c>
      <c r="C9" s="60" t="s">
        <v>90</v>
      </c>
      <c r="D9" s="15" t="s">
        <v>99</v>
      </c>
      <c r="E9" s="15" t="s">
        <v>100</v>
      </c>
    </row>
    <row r="10" spans="1:5" ht="28.9" customHeight="1">
      <c r="A10" s="7" t="s">
        <v>0</v>
      </c>
      <c r="B10" s="13" t="s">
        <v>3</v>
      </c>
      <c r="C10" s="61">
        <f>C11+C39</f>
        <v>212985326.285</v>
      </c>
      <c r="D10" s="48">
        <f>D11+D39</f>
        <v>17966820.57</v>
      </c>
      <c r="E10" s="48">
        <f>E11+E39</f>
        <v>230952146.85500002</v>
      </c>
    </row>
    <row r="11" spans="1:5" ht="14.45" customHeight="1">
      <c r="A11" s="13" t="s">
        <v>0</v>
      </c>
      <c r="B11" s="8" t="s">
        <v>4</v>
      </c>
      <c r="C11" s="62">
        <f>C12+C21+C27+C36</f>
        <v>177653032.745</v>
      </c>
      <c r="D11" s="49">
        <f>D12+D21+D27+D36</f>
        <v>15000000</v>
      </c>
      <c r="E11" s="49">
        <f>E12+E21+E27+E36</f>
        <v>192653032.745</v>
      </c>
    </row>
    <row r="12" spans="1:5" ht="14.45" customHeight="1">
      <c r="A12" s="7" t="s">
        <v>5</v>
      </c>
      <c r="B12" s="12" t="s">
        <v>6</v>
      </c>
      <c r="C12" s="63">
        <f>C13</f>
        <v>141354352.75</v>
      </c>
      <c r="D12" s="50">
        <f>D13</f>
        <v>15000000</v>
      </c>
      <c r="E12" s="50">
        <f>E13</f>
        <v>156354352.75</v>
      </c>
    </row>
    <row r="13" spans="1:5" ht="28.9" customHeight="1">
      <c r="A13" s="7" t="s">
        <v>7</v>
      </c>
      <c r="B13" s="13" t="s">
        <v>8</v>
      </c>
      <c r="C13" s="64">
        <v>141354352.75</v>
      </c>
      <c r="D13" s="51">
        <f>D14+D15+D16+D17+D18+D19+D20</f>
        <v>15000000</v>
      </c>
      <c r="E13" s="51">
        <f>E14+E15+E16+E17+E18+E19+E20</f>
        <v>156354352.75</v>
      </c>
    </row>
    <row r="14" spans="1:5" ht="96" customHeight="1">
      <c r="A14" s="27">
        <v>1.8210102010011001E+19</v>
      </c>
      <c r="B14" s="28" t="s">
        <v>91</v>
      </c>
      <c r="C14" s="65">
        <v>140759111.05000001</v>
      </c>
      <c r="D14" s="73">
        <v>15000000</v>
      </c>
      <c r="E14" s="52">
        <f>C14+D14</f>
        <v>155759111.05000001</v>
      </c>
    </row>
    <row r="15" spans="1:5" ht="80.25" customHeight="1">
      <c r="A15" s="27">
        <v>1.8210102010012101E+19</v>
      </c>
      <c r="B15" s="28" t="s">
        <v>92</v>
      </c>
      <c r="C15" s="65">
        <v>5498</v>
      </c>
      <c r="D15" s="52"/>
      <c r="E15" s="52">
        <f t="shared" ref="E15:E20" si="0">C15+D15</f>
        <v>5498</v>
      </c>
    </row>
    <row r="16" spans="1:5" ht="97.5" customHeight="1">
      <c r="A16" s="27">
        <v>1.8210102010013E+19</v>
      </c>
      <c r="B16" s="28" t="s">
        <v>93</v>
      </c>
      <c r="C16" s="65">
        <v>468330</v>
      </c>
      <c r="D16" s="52"/>
      <c r="E16" s="52">
        <f t="shared" si="0"/>
        <v>468330</v>
      </c>
    </row>
    <row r="17" spans="1:5" ht="129.75" customHeight="1">
      <c r="A17" s="27">
        <v>1.8210102020011E+19</v>
      </c>
      <c r="B17" s="28" t="s">
        <v>94</v>
      </c>
      <c r="C17" s="65">
        <v>78586.2</v>
      </c>
      <c r="D17" s="52"/>
      <c r="E17" s="52">
        <f t="shared" si="0"/>
        <v>78586.2</v>
      </c>
    </row>
    <row r="18" spans="1:5" ht="104.25" customHeight="1">
      <c r="A18" s="27">
        <v>1.82101020200121E+19</v>
      </c>
      <c r="B18" s="28" t="s">
        <v>95</v>
      </c>
      <c r="C18" s="65">
        <v>584.4</v>
      </c>
      <c r="D18" s="52"/>
      <c r="E18" s="52">
        <f t="shared" si="0"/>
        <v>584.4</v>
      </c>
    </row>
    <row r="19" spans="1:5" ht="125.25" customHeight="1">
      <c r="A19" s="27">
        <v>1.8210102020013001E+19</v>
      </c>
      <c r="B19" s="28" t="s">
        <v>96</v>
      </c>
      <c r="C19" s="65">
        <v>40770.1</v>
      </c>
      <c r="D19" s="52"/>
      <c r="E19" s="52">
        <f>C19+D19</f>
        <v>40770.1</v>
      </c>
    </row>
    <row r="20" spans="1:5" ht="78.75" customHeight="1">
      <c r="A20" s="27">
        <v>1.8210102030013E+19</v>
      </c>
      <c r="B20" s="5" t="s">
        <v>97</v>
      </c>
      <c r="C20" s="65">
        <v>1473</v>
      </c>
      <c r="D20" s="52"/>
      <c r="E20" s="52">
        <f t="shared" si="0"/>
        <v>1473</v>
      </c>
    </row>
    <row r="21" spans="1:5" ht="30" customHeight="1">
      <c r="A21" s="7" t="s">
        <v>9</v>
      </c>
      <c r="B21" s="13" t="s">
        <v>10</v>
      </c>
      <c r="C21" s="64">
        <v>693790</v>
      </c>
      <c r="D21" s="51">
        <f>D22</f>
        <v>0</v>
      </c>
      <c r="E21" s="51">
        <f>E22</f>
        <v>693790</v>
      </c>
    </row>
    <row r="22" spans="1:5" ht="30.75" customHeight="1">
      <c r="A22" s="3" t="s">
        <v>105</v>
      </c>
      <c r="B22" s="5" t="s">
        <v>10</v>
      </c>
      <c r="C22" s="65">
        <v>693790</v>
      </c>
      <c r="D22" s="52">
        <f>D23+D24+D25+D26</f>
        <v>0</v>
      </c>
      <c r="E22" s="52">
        <f>E23+E24+E25+E26</f>
        <v>693790</v>
      </c>
    </row>
    <row r="23" spans="1:5" ht="56.25" customHeight="1">
      <c r="A23" s="3" t="s">
        <v>64</v>
      </c>
      <c r="B23" s="11" t="s">
        <v>65</v>
      </c>
      <c r="C23" s="65">
        <v>313680</v>
      </c>
      <c r="D23" s="52"/>
      <c r="E23" s="52">
        <f>C23+D23</f>
        <v>313680</v>
      </c>
    </row>
    <row r="24" spans="1:5" ht="67.5" customHeight="1">
      <c r="A24" s="3" t="s">
        <v>66</v>
      </c>
      <c r="B24" s="11" t="s">
        <v>67</v>
      </c>
      <c r="C24" s="65">
        <v>1740</v>
      </c>
      <c r="D24" s="52"/>
      <c r="E24" s="52">
        <f>C24+D24</f>
        <v>1740</v>
      </c>
    </row>
    <row r="25" spans="1:5" ht="54.75" customHeight="1">
      <c r="A25" s="3" t="s">
        <v>68</v>
      </c>
      <c r="B25" s="4" t="s">
        <v>69</v>
      </c>
      <c r="C25" s="65">
        <v>417700</v>
      </c>
      <c r="D25" s="52"/>
      <c r="E25" s="52">
        <f>C25+D25</f>
        <v>417700</v>
      </c>
    </row>
    <row r="26" spans="1:5" ht="47.25" customHeight="1">
      <c r="A26" s="3" t="s">
        <v>70</v>
      </c>
      <c r="B26" s="4" t="s">
        <v>71</v>
      </c>
      <c r="C26" s="65">
        <v>-39330</v>
      </c>
      <c r="D26" s="52"/>
      <c r="E26" s="52">
        <f>C26+D26</f>
        <v>-39330</v>
      </c>
    </row>
    <row r="27" spans="1:5" ht="14.45" customHeight="1">
      <c r="A27" s="7" t="s">
        <v>11</v>
      </c>
      <c r="B27" s="13" t="s">
        <v>12</v>
      </c>
      <c r="C27" s="66">
        <v>35344889.994999997</v>
      </c>
      <c r="D27" s="53">
        <f>D28+D31</f>
        <v>0</v>
      </c>
      <c r="E27" s="53">
        <f>E28+E31</f>
        <v>35344889.994999997</v>
      </c>
    </row>
    <row r="28" spans="1:5" ht="14.45" customHeight="1">
      <c r="A28" s="7" t="s">
        <v>13</v>
      </c>
      <c r="B28" s="13" t="s">
        <v>14</v>
      </c>
      <c r="C28" s="64">
        <v>2268000</v>
      </c>
      <c r="D28" s="51">
        <f>D29+D30</f>
        <v>0</v>
      </c>
      <c r="E28" s="51">
        <f>E29+E30</f>
        <v>2268000</v>
      </c>
    </row>
    <row r="29" spans="1:5" ht="42" customHeight="1">
      <c r="A29" s="3" t="s">
        <v>101</v>
      </c>
      <c r="B29" s="5" t="s">
        <v>15</v>
      </c>
      <c r="C29" s="65">
        <v>2218000</v>
      </c>
      <c r="D29" s="52"/>
      <c r="E29" s="52">
        <f>C29+D29</f>
        <v>2218000</v>
      </c>
    </row>
    <row r="30" spans="1:5" ht="51" customHeight="1">
      <c r="A30" s="3" t="s">
        <v>72</v>
      </c>
      <c r="B30" s="9" t="s">
        <v>73</v>
      </c>
      <c r="C30" s="65">
        <v>50000</v>
      </c>
      <c r="D30" s="52"/>
      <c r="E30" s="52">
        <f>C30+D30</f>
        <v>50000</v>
      </c>
    </row>
    <row r="31" spans="1:5" ht="14.45" customHeight="1">
      <c r="A31" s="7" t="s">
        <v>16</v>
      </c>
      <c r="B31" s="13" t="s">
        <v>17</v>
      </c>
      <c r="C31" s="64">
        <v>33076889.994999997</v>
      </c>
      <c r="D31" s="51">
        <f>D32+D33+D35+D34</f>
        <v>0</v>
      </c>
      <c r="E31" s="51">
        <f>E32+E33+E35+E34</f>
        <v>33076889.994999997</v>
      </c>
    </row>
    <row r="32" spans="1:5" ht="32.25" customHeight="1">
      <c r="A32" s="3" t="s">
        <v>102</v>
      </c>
      <c r="B32" s="5" t="s">
        <v>18</v>
      </c>
      <c r="C32" s="67">
        <v>28875530</v>
      </c>
      <c r="D32" s="54"/>
      <c r="E32" s="54">
        <f>C32+D32</f>
        <v>28875530</v>
      </c>
    </row>
    <row r="33" spans="1:5" ht="44.25" customHeight="1">
      <c r="A33" s="3" t="s">
        <v>74</v>
      </c>
      <c r="B33" s="9" t="s">
        <v>75</v>
      </c>
      <c r="C33" s="67">
        <v>3934.0949999999998</v>
      </c>
      <c r="D33" s="54"/>
      <c r="E33" s="54">
        <f>C33+D33</f>
        <v>3934.0949999999998</v>
      </c>
    </row>
    <row r="34" spans="1:5" ht="52.5" customHeight="1">
      <c r="A34" s="3" t="s">
        <v>76</v>
      </c>
      <c r="B34" s="9" t="s">
        <v>77</v>
      </c>
      <c r="C34" s="67">
        <v>3967840</v>
      </c>
      <c r="D34" s="54"/>
      <c r="E34" s="54">
        <f>C34+D34</f>
        <v>3967840</v>
      </c>
    </row>
    <row r="35" spans="1:5" ht="37.5" customHeight="1">
      <c r="A35" s="3" t="s">
        <v>78</v>
      </c>
      <c r="B35" s="9" t="s">
        <v>79</v>
      </c>
      <c r="C35" s="67">
        <v>229585.9</v>
      </c>
      <c r="D35" s="54"/>
      <c r="E35" s="54">
        <f>C35+D35</f>
        <v>229585.9</v>
      </c>
    </row>
    <row r="36" spans="1:5" ht="14.45" customHeight="1">
      <c r="A36" s="7" t="s">
        <v>19</v>
      </c>
      <c r="B36" s="13" t="s">
        <v>20</v>
      </c>
      <c r="C36" s="64">
        <v>260000</v>
      </c>
      <c r="D36" s="51">
        <f>D37</f>
        <v>0</v>
      </c>
      <c r="E36" s="51">
        <f>E37</f>
        <v>260000</v>
      </c>
    </row>
    <row r="37" spans="1:5" ht="30" customHeight="1">
      <c r="A37" s="7" t="s">
        <v>21</v>
      </c>
      <c r="B37" s="13" t="s">
        <v>22</v>
      </c>
      <c r="C37" s="64">
        <v>260000</v>
      </c>
      <c r="D37" s="51">
        <f>D38</f>
        <v>0</v>
      </c>
      <c r="E37" s="51">
        <f>E38</f>
        <v>260000</v>
      </c>
    </row>
    <row r="38" spans="1:5" ht="69" customHeight="1">
      <c r="A38" s="10" t="s">
        <v>23</v>
      </c>
      <c r="B38" s="5" t="s">
        <v>24</v>
      </c>
      <c r="C38" s="65">
        <v>260000</v>
      </c>
      <c r="D38" s="52"/>
      <c r="E38" s="52">
        <f>C38+D38</f>
        <v>260000</v>
      </c>
    </row>
    <row r="39" spans="1:5" ht="14.45" customHeight="1">
      <c r="A39" s="13" t="s">
        <v>0</v>
      </c>
      <c r="B39" s="8" t="s">
        <v>25</v>
      </c>
      <c r="C39" s="62">
        <f>C40+C48+C51+C57</f>
        <v>35332293.539999992</v>
      </c>
      <c r="D39" s="49">
        <f>D40+D48+D51+D57+D55+D56</f>
        <v>2966820.5700000003</v>
      </c>
      <c r="E39" s="49">
        <f>E40+E48+E51+E57+E55+E56</f>
        <v>38299114.109999999</v>
      </c>
    </row>
    <row r="40" spans="1:5" ht="42.75" customHeight="1">
      <c r="A40" s="7" t="s">
        <v>26</v>
      </c>
      <c r="B40" s="13" t="s">
        <v>27</v>
      </c>
      <c r="C40" s="66">
        <f>C41+C45</f>
        <v>23671190.649999999</v>
      </c>
      <c r="D40" s="53">
        <f>D41+D45</f>
        <v>245676.94000000006</v>
      </c>
      <c r="E40" s="53">
        <f>E41+E45</f>
        <v>23916867.59</v>
      </c>
    </row>
    <row r="41" spans="1:5" ht="67.5" customHeight="1">
      <c r="A41" s="7" t="s">
        <v>28</v>
      </c>
      <c r="B41" s="13" t="s">
        <v>29</v>
      </c>
      <c r="C41" s="68">
        <f>C42+C43+C44</f>
        <v>19265532.32</v>
      </c>
      <c r="D41" s="55">
        <f>D42+D43+D44</f>
        <v>-558941.06999999995</v>
      </c>
      <c r="E41" s="55">
        <f>E42+E43+E44</f>
        <v>18706591.25</v>
      </c>
    </row>
    <row r="42" spans="1:5" ht="69.75" customHeight="1">
      <c r="A42" s="10" t="s">
        <v>30</v>
      </c>
      <c r="B42" s="5" t="s">
        <v>31</v>
      </c>
      <c r="C42" s="65">
        <v>7800000</v>
      </c>
      <c r="D42" s="52">
        <v>-595941.06999999995</v>
      </c>
      <c r="E42" s="52">
        <f>C42+D42</f>
        <v>7204058.9299999997</v>
      </c>
    </row>
    <row r="43" spans="1:5" ht="64.5" customHeight="1">
      <c r="A43" s="10" t="s">
        <v>32</v>
      </c>
      <c r="B43" s="5" t="s">
        <v>33</v>
      </c>
      <c r="C43" s="69">
        <v>343856.85</v>
      </c>
      <c r="D43" s="73">
        <v>37000</v>
      </c>
      <c r="E43" s="52">
        <f>C43+D43</f>
        <v>380856.85</v>
      </c>
    </row>
    <row r="44" spans="1:5" ht="39" customHeight="1">
      <c r="A44" s="3" t="s">
        <v>88</v>
      </c>
      <c r="B44" s="11" t="s">
        <v>89</v>
      </c>
      <c r="C44" s="65">
        <v>11121675.470000001</v>
      </c>
      <c r="D44" s="52"/>
      <c r="E44" s="52">
        <f>C44+D44</f>
        <v>11121675.470000001</v>
      </c>
    </row>
    <row r="45" spans="1:5" ht="65.25" customHeight="1">
      <c r="A45" s="7" t="s">
        <v>34</v>
      </c>
      <c r="B45" s="13" t="s">
        <v>35</v>
      </c>
      <c r="C45" s="68">
        <f>C46+C47</f>
        <v>4405658.33</v>
      </c>
      <c r="D45" s="55">
        <f>D46+D47</f>
        <v>804618.01</v>
      </c>
      <c r="E45" s="55">
        <f>E46+E47</f>
        <v>5210276.34</v>
      </c>
    </row>
    <row r="46" spans="1:5" ht="66" customHeight="1">
      <c r="A46" s="10" t="s">
        <v>36</v>
      </c>
      <c r="B46" s="5" t="s">
        <v>37</v>
      </c>
      <c r="C46" s="65">
        <v>3281779.83</v>
      </c>
      <c r="D46" s="52">
        <v>804618.01</v>
      </c>
      <c r="E46" s="52">
        <f>C46+D46</f>
        <v>4086397.84</v>
      </c>
    </row>
    <row r="47" spans="1:5" ht="21" customHeight="1">
      <c r="A47" s="24" t="s">
        <v>85</v>
      </c>
      <c r="B47" s="25" t="s">
        <v>87</v>
      </c>
      <c r="C47" s="65">
        <v>1123878.5</v>
      </c>
      <c r="D47" s="52"/>
      <c r="E47" s="52">
        <f>C47+D47</f>
        <v>1123878.5</v>
      </c>
    </row>
    <row r="48" spans="1:5" ht="33" customHeight="1">
      <c r="A48" s="7" t="s">
        <v>38</v>
      </c>
      <c r="B48" s="13" t="s">
        <v>39</v>
      </c>
      <c r="C48" s="64">
        <v>10822651.34</v>
      </c>
      <c r="D48" s="51">
        <f>D49</f>
        <v>0</v>
      </c>
      <c r="E48" s="51">
        <f>E49</f>
        <v>10822651.34</v>
      </c>
    </row>
    <row r="49" spans="1:5" ht="28.9" customHeight="1">
      <c r="A49" s="7" t="s">
        <v>40</v>
      </c>
      <c r="B49" s="13" t="s">
        <v>41</v>
      </c>
      <c r="C49" s="64">
        <v>10822651.34</v>
      </c>
      <c r="D49" s="51">
        <f>D50</f>
        <v>0</v>
      </c>
      <c r="E49" s="51">
        <f>E50</f>
        <v>10822651.34</v>
      </c>
    </row>
    <row r="50" spans="1:5" ht="28.9" customHeight="1">
      <c r="A50" s="10" t="s">
        <v>42</v>
      </c>
      <c r="B50" s="5" t="s">
        <v>43</v>
      </c>
      <c r="C50" s="65">
        <v>10822651.34</v>
      </c>
      <c r="D50" s="52"/>
      <c r="E50" s="52">
        <f>C50+D50</f>
        <v>10822651.34</v>
      </c>
    </row>
    <row r="51" spans="1:5" ht="43.35" customHeight="1">
      <c r="A51" s="7" t="s">
        <v>44</v>
      </c>
      <c r="B51" s="13" t="s">
        <v>45</v>
      </c>
      <c r="C51" s="64">
        <v>650000</v>
      </c>
      <c r="D51" s="51">
        <f>D52</f>
        <v>734000</v>
      </c>
      <c r="E51" s="51">
        <f>E52</f>
        <v>1384000</v>
      </c>
    </row>
    <row r="52" spans="1:5" ht="54.75" customHeight="1">
      <c r="A52" s="7" t="s">
        <v>46</v>
      </c>
      <c r="B52" s="13" t="s">
        <v>47</v>
      </c>
      <c r="C52" s="64">
        <v>650000</v>
      </c>
      <c r="D52" s="51">
        <f>D53+D54</f>
        <v>734000</v>
      </c>
      <c r="E52" s="51">
        <f>E53+E54</f>
        <v>1384000</v>
      </c>
    </row>
    <row r="53" spans="1:5" ht="42.75" customHeight="1">
      <c r="A53" s="10" t="s">
        <v>48</v>
      </c>
      <c r="B53" s="5" t="s">
        <v>49</v>
      </c>
      <c r="C53" s="65">
        <v>650000</v>
      </c>
      <c r="D53" s="52"/>
      <c r="E53" s="52">
        <f>C53+D53</f>
        <v>650000</v>
      </c>
    </row>
    <row r="54" spans="1:5" ht="68.25" customHeight="1">
      <c r="A54" s="3" t="s">
        <v>140</v>
      </c>
      <c r="B54" s="47" t="s">
        <v>139</v>
      </c>
      <c r="C54" s="65"/>
      <c r="D54" s="52">
        <v>734000</v>
      </c>
      <c r="E54" s="52">
        <f>C54+D54</f>
        <v>734000</v>
      </c>
    </row>
    <row r="55" spans="1:5" ht="42.75" customHeight="1">
      <c r="A55" s="46" t="s">
        <v>134</v>
      </c>
      <c r="B55" s="11" t="s">
        <v>133</v>
      </c>
      <c r="C55" s="65"/>
      <c r="D55" s="52">
        <v>1316529.31</v>
      </c>
      <c r="E55" s="52">
        <f>D55</f>
        <v>1316529.31</v>
      </c>
    </row>
    <row r="56" spans="1:5" ht="42.75" customHeight="1">
      <c r="A56" s="45" t="s">
        <v>135</v>
      </c>
      <c r="B56" s="11" t="s">
        <v>136</v>
      </c>
      <c r="C56" s="65"/>
      <c r="D56" s="52">
        <v>695914</v>
      </c>
      <c r="E56" s="52">
        <f>D56</f>
        <v>695914</v>
      </c>
    </row>
    <row r="57" spans="1:5" ht="14.45" customHeight="1">
      <c r="A57" s="7" t="s">
        <v>50</v>
      </c>
      <c r="B57" s="13" t="s">
        <v>51</v>
      </c>
      <c r="C57" s="64">
        <f>C58+C60</f>
        <v>188451.55</v>
      </c>
      <c r="D57" s="51">
        <f>D58+D60</f>
        <v>-25299.68</v>
      </c>
      <c r="E57" s="51">
        <f>E58+E60</f>
        <v>163151.87</v>
      </c>
    </row>
    <row r="58" spans="1:5" ht="14.45" customHeight="1">
      <c r="A58" s="7" t="s">
        <v>52</v>
      </c>
      <c r="B58" s="13" t="s">
        <v>53</v>
      </c>
      <c r="C58" s="64">
        <f>C59</f>
        <v>143451.54999999999</v>
      </c>
      <c r="D58" s="51">
        <f>D59</f>
        <v>-25299.68</v>
      </c>
      <c r="E58" s="51">
        <f>E59</f>
        <v>118151.87</v>
      </c>
    </row>
    <row r="59" spans="1:5" ht="15.75" customHeight="1">
      <c r="A59" s="10" t="s">
        <v>54</v>
      </c>
      <c r="B59" s="5" t="s">
        <v>55</v>
      </c>
      <c r="C59" s="70">
        <v>143451.54999999999</v>
      </c>
      <c r="D59" s="56">
        <v>-25299.68</v>
      </c>
      <c r="E59" s="56">
        <f>C59+D59</f>
        <v>118151.87</v>
      </c>
    </row>
    <row r="60" spans="1:5" ht="29.25" customHeight="1">
      <c r="A60" s="10" t="s">
        <v>131</v>
      </c>
      <c r="B60" s="5" t="s">
        <v>132</v>
      </c>
      <c r="C60" s="70">
        <v>45000</v>
      </c>
      <c r="D60" s="56"/>
      <c r="E60" s="56">
        <f>C60+D60</f>
        <v>45000</v>
      </c>
    </row>
    <row r="61" spans="1:5" ht="14.45" customHeight="1">
      <c r="A61" s="7" t="s">
        <v>0</v>
      </c>
      <c r="B61" s="8" t="s">
        <v>56</v>
      </c>
      <c r="C61" s="71">
        <f>C62+C70+C73+C75+C74</f>
        <v>74643316.320000008</v>
      </c>
      <c r="D61" s="57">
        <f>D62+D70+D73+D75+D74</f>
        <v>19822957.130000003</v>
      </c>
      <c r="E61" s="57">
        <f>E62+E70+E73+E75+E74</f>
        <v>94466273.450000003</v>
      </c>
    </row>
    <row r="62" spans="1:5" ht="29.25" customHeight="1">
      <c r="A62" s="7" t="s">
        <v>57</v>
      </c>
      <c r="B62" s="13" t="s">
        <v>58</v>
      </c>
      <c r="C62" s="66">
        <f>C63+C68+C66+C67+C69+C64</f>
        <v>25049687.490000002</v>
      </c>
      <c r="D62" s="53">
        <f>D63+D68+D66+D67+D69+D64+D65</f>
        <v>13120607.130000001</v>
      </c>
      <c r="E62" s="53">
        <f>E63+E68+E66+E67+E69+E64+E65</f>
        <v>38170294.620000005</v>
      </c>
    </row>
    <row r="63" spans="1:5" ht="28.5" customHeight="1">
      <c r="A63" s="3" t="s">
        <v>103</v>
      </c>
      <c r="B63" s="5" t="s">
        <v>59</v>
      </c>
      <c r="C63" s="67">
        <v>4500000</v>
      </c>
      <c r="D63" s="54"/>
      <c r="E63" s="54">
        <f t="shared" ref="E63:E68" si="1">C63+D63</f>
        <v>4500000</v>
      </c>
    </row>
    <row r="64" spans="1:5" ht="46.5" customHeight="1">
      <c r="A64" s="3" t="s">
        <v>129</v>
      </c>
      <c r="B64" s="11" t="s">
        <v>130</v>
      </c>
      <c r="C64" s="67">
        <v>1500000</v>
      </c>
      <c r="D64" s="54"/>
      <c r="E64" s="54">
        <f>C64+D64</f>
        <v>1500000</v>
      </c>
    </row>
    <row r="65" spans="1:9" ht="46.5" customHeight="1">
      <c r="A65" s="3" t="s">
        <v>137</v>
      </c>
      <c r="B65" s="44" t="s">
        <v>138</v>
      </c>
      <c r="C65" s="67"/>
      <c r="D65" s="54">
        <v>172216.32000000001</v>
      </c>
      <c r="E65" s="54">
        <f>C65+D65</f>
        <v>172216.32000000001</v>
      </c>
    </row>
    <row r="66" spans="1:9" ht="51" customHeight="1">
      <c r="A66" s="10" t="s">
        <v>81</v>
      </c>
      <c r="B66" s="5" t="s">
        <v>82</v>
      </c>
      <c r="C66" s="67">
        <v>592178.03</v>
      </c>
      <c r="D66" s="54"/>
      <c r="E66" s="54">
        <f t="shared" si="1"/>
        <v>592178.03</v>
      </c>
    </row>
    <row r="67" spans="1:9" ht="31.5" customHeight="1">
      <c r="A67" s="10" t="s">
        <v>83</v>
      </c>
      <c r="B67" s="5" t="s">
        <v>84</v>
      </c>
      <c r="C67" s="67">
        <v>154500</v>
      </c>
      <c r="D67" s="54"/>
      <c r="E67" s="54">
        <f t="shared" si="1"/>
        <v>154500</v>
      </c>
    </row>
    <row r="68" spans="1:9" ht="43.35" customHeight="1">
      <c r="A68" s="3" t="s">
        <v>104</v>
      </c>
      <c r="B68" s="5" t="s">
        <v>80</v>
      </c>
      <c r="C68" s="67">
        <v>3738100</v>
      </c>
      <c r="D68" s="54">
        <v>423700</v>
      </c>
      <c r="E68" s="54">
        <f t="shared" si="1"/>
        <v>4161800</v>
      </c>
    </row>
    <row r="69" spans="1:9" ht="31.5" customHeight="1">
      <c r="A69" s="3" t="s">
        <v>110</v>
      </c>
      <c r="B69" s="11" t="s">
        <v>111</v>
      </c>
      <c r="C69" s="67">
        <v>14564909.460000001</v>
      </c>
      <c r="D69" s="54">
        <f>8670225.55+196015.68-60000+4412408.46-175561.38-518397.5</f>
        <v>12524690.810000001</v>
      </c>
      <c r="E69" s="54">
        <f>C69+D69</f>
        <v>27089600.270000003</v>
      </c>
    </row>
    <row r="70" spans="1:9" ht="28.9" customHeight="1">
      <c r="A70" s="7" t="s">
        <v>60</v>
      </c>
      <c r="B70" s="13" t="s">
        <v>61</v>
      </c>
      <c r="C70" s="66">
        <f t="shared" ref="C70:E71" si="2">C71</f>
        <v>50500000</v>
      </c>
      <c r="D70" s="53">
        <f t="shared" si="2"/>
        <v>6702350</v>
      </c>
      <c r="E70" s="53">
        <f t="shared" si="2"/>
        <v>57202350</v>
      </c>
    </row>
    <row r="71" spans="1:9" ht="28.9" customHeight="1">
      <c r="A71" s="7" t="s">
        <v>109</v>
      </c>
      <c r="B71" s="13" t="s">
        <v>86</v>
      </c>
      <c r="C71" s="66">
        <f t="shared" si="2"/>
        <v>50500000</v>
      </c>
      <c r="D71" s="53">
        <f t="shared" si="2"/>
        <v>6702350</v>
      </c>
      <c r="E71" s="53">
        <f t="shared" si="2"/>
        <v>57202350</v>
      </c>
    </row>
    <row r="72" spans="1:9" ht="28.9" customHeight="1">
      <c r="A72" s="3" t="s">
        <v>108</v>
      </c>
      <c r="B72" s="5" t="s">
        <v>62</v>
      </c>
      <c r="C72" s="67">
        <v>50500000</v>
      </c>
      <c r="D72" s="54">
        <v>6702350</v>
      </c>
      <c r="E72" s="54">
        <f>C72+D72</f>
        <v>57202350</v>
      </c>
    </row>
    <row r="73" spans="1:9" ht="45.75" customHeight="1">
      <c r="A73" s="10" t="s">
        <v>106</v>
      </c>
      <c r="B73" s="5" t="s">
        <v>107</v>
      </c>
      <c r="C73" s="67">
        <v>-505487.17</v>
      </c>
      <c r="D73" s="54"/>
      <c r="E73" s="54">
        <f>C73+D73</f>
        <v>-505487.17</v>
      </c>
    </row>
    <row r="74" spans="1:9" ht="45.75" customHeight="1">
      <c r="A74" s="3" t="s">
        <v>127</v>
      </c>
      <c r="B74" s="11" t="s">
        <v>128</v>
      </c>
      <c r="C74" s="67">
        <v>-190981</v>
      </c>
      <c r="D74" s="54"/>
      <c r="E74" s="54">
        <f>C74+D74</f>
        <v>-190981</v>
      </c>
    </row>
    <row r="75" spans="1:9" ht="64.5" customHeight="1">
      <c r="A75" s="3" t="s">
        <v>112</v>
      </c>
      <c r="B75" s="31" t="s">
        <v>113</v>
      </c>
      <c r="C75" s="67">
        <v>-209903</v>
      </c>
      <c r="D75" s="54"/>
      <c r="E75" s="54">
        <f>C75+D75</f>
        <v>-209903</v>
      </c>
    </row>
    <row r="76" spans="1:9" ht="21.6" customHeight="1">
      <c r="A76" s="77" t="s">
        <v>63</v>
      </c>
      <c r="B76" s="77"/>
      <c r="C76" s="61">
        <f>C11+C39+C61</f>
        <v>287628642.60500002</v>
      </c>
      <c r="D76" s="48">
        <f>D11+D39+D61</f>
        <v>37789777.700000003</v>
      </c>
      <c r="E76" s="48">
        <f>E11+E39+E61</f>
        <v>325418420.30500001</v>
      </c>
      <c r="F76" s="29">
        <f>C76+D76</f>
        <v>325418420.30500001</v>
      </c>
      <c r="I76" s="32"/>
    </row>
    <row r="77" spans="1:9">
      <c r="C77" s="72"/>
    </row>
  </sheetData>
  <mergeCells count="5">
    <mergeCell ref="A76:B76"/>
    <mergeCell ref="D2:E2"/>
    <mergeCell ref="A7:E7"/>
    <mergeCell ref="D3:E3"/>
    <mergeCell ref="D4:E4"/>
  </mergeCells>
  <pageMargins left="0.78740157480314965" right="0.39370078740157483" top="0.39370078740157483" bottom="0.39370078740157483" header="0.31496062992125984" footer="0.31496062992125984"/>
  <pageSetup paperSize="9" scale="61" orientation="portrait" r:id="rId1"/>
  <headerFooter>
    <oddFooter>&amp;C&amp;P из &amp;N</oddFooter>
  </headerFooter>
  <rowBreaks count="2" manualBreakCount="2">
    <brk id="25" max="4" man="1"/>
    <brk id="5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63"/>
  <sheetViews>
    <sheetView view="pageBreakPreview" zoomScaleNormal="100" zoomScaleSheetLayoutView="100" workbookViewId="0">
      <selection activeCell="D8" sqref="D8"/>
    </sheetView>
  </sheetViews>
  <sheetFormatPr defaultRowHeight="12.75"/>
  <cols>
    <col min="1" max="1" width="34.5" customWidth="1"/>
    <col min="2" max="2" width="62" customWidth="1"/>
    <col min="3" max="3" width="32.33203125" style="34" customWidth="1"/>
    <col min="4" max="4" width="17" style="34" customWidth="1"/>
    <col min="5" max="5" width="23.1640625" style="34" customWidth="1"/>
    <col min="6" max="6" width="20.1640625" hidden="1" customWidth="1"/>
    <col min="7" max="7" width="20.33203125" customWidth="1"/>
    <col min="8" max="8" width="16.33203125" customWidth="1"/>
  </cols>
  <sheetData>
    <row r="1" spans="1:7">
      <c r="A1" t="s">
        <v>0</v>
      </c>
    </row>
    <row r="2" spans="1:7">
      <c r="E2" s="78" t="s">
        <v>114</v>
      </c>
      <c r="F2" s="78"/>
      <c r="G2" s="78"/>
    </row>
    <row r="3" spans="1:7" ht="12.75" customHeight="1">
      <c r="E3" s="78" t="s">
        <v>126</v>
      </c>
      <c r="F3" s="78"/>
      <c r="G3" s="78"/>
    </row>
    <row r="4" spans="1:7" ht="19.5" customHeight="1">
      <c r="B4" s="75"/>
      <c r="C4" s="75"/>
      <c r="D4" s="75"/>
      <c r="E4" s="78" t="s">
        <v>141</v>
      </c>
      <c r="F4" s="78"/>
      <c r="G4" s="78"/>
    </row>
    <row r="5" spans="1:7" ht="19.5" customHeight="1">
      <c r="B5" s="75"/>
      <c r="C5" s="75"/>
      <c r="D5" s="75"/>
      <c r="E5" s="74"/>
      <c r="F5" s="74"/>
      <c r="G5" s="74"/>
    </row>
    <row r="6" spans="1:7" ht="20.25" customHeight="1">
      <c r="A6" s="30"/>
      <c r="B6" s="1"/>
      <c r="C6" s="40"/>
      <c r="D6" s="40"/>
      <c r="E6" s="42"/>
      <c r="G6" s="76" t="s">
        <v>125</v>
      </c>
    </row>
    <row r="7" spans="1:7" ht="39.950000000000003" customHeight="1">
      <c r="A7" s="79" t="s">
        <v>124</v>
      </c>
      <c r="B7" s="79"/>
      <c r="C7" s="79"/>
      <c r="D7" s="79"/>
      <c r="E7" s="79"/>
    </row>
    <row r="8" spans="1:7" ht="21.6" customHeight="1">
      <c r="A8" s="2" t="s">
        <v>0</v>
      </c>
      <c r="B8" s="2" t="s">
        <v>0</v>
      </c>
      <c r="C8" s="41"/>
      <c r="D8" s="41"/>
      <c r="E8" s="40" t="s">
        <v>123</v>
      </c>
    </row>
    <row r="9" spans="1:7" ht="41.25" customHeight="1">
      <c r="A9" s="6" t="s">
        <v>1</v>
      </c>
      <c r="B9" s="6" t="s">
        <v>2</v>
      </c>
      <c r="C9" s="15" t="s">
        <v>122</v>
      </c>
      <c r="D9" s="15" t="s">
        <v>142</v>
      </c>
      <c r="E9" s="15" t="s">
        <v>143</v>
      </c>
      <c r="F9" s="15" t="s">
        <v>120</v>
      </c>
      <c r="G9" s="15" t="s">
        <v>121</v>
      </c>
    </row>
    <row r="10" spans="1:7" ht="28.5" customHeight="1">
      <c r="A10" s="7" t="s">
        <v>0</v>
      </c>
      <c r="B10" s="33" t="s">
        <v>3</v>
      </c>
      <c r="C10" s="16">
        <f>C11+C33</f>
        <v>206140281.60500002</v>
      </c>
      <c r="D10" s="16">
        <f>D11+D33</f>
        <v>37175539</v>
      </c>
      <c r="E10" s="16">
        <f>E11+E33</f>
        <v>243315820.60500002</v>
      </c>
      <c r="F10" s="16">
        <f>F11+F33</f>
        <v>0</v>
      </c>
      <c r="G10" s="16">
        <f>G11+G33</f>
        <v>213406281.60500002</v>
      </c>
    </row>
    <row r="11" spans="1:7" ht="14.45" customHeight="1">
      <c r="A11" s="33" t="s">
        <v>0</v>
      </c>
      <c r="B11" s="8" t="s">
        <v>4</v>
      </c>
      <c r="C11" s="17">
        <f>C12+C15+C21+C30</f>
        <v>170965089.995</v>
      </c>
      <c r="D11" s="17">
        <f>D12+D15+D21+D30</f>
        <v>37175539</v>
      </c>
      <c r="E11" s="17">
        <f>E12+E15+E21+E30</f>
        <v>208140628.995</v>
      </c>
      <c r="F11" s="17">
        <f>F12+F15+F21+F30</f>
        <v>0</v>
      </c>
      <c r="G11" s="17">
        <f>G12+G15+G21+G30</f>
        <v>178231089.995</v>
      </c>
    </row>
    <row r="12" spans="1:7" ht="14.45" customHeight="1">
      <c r="A12" s="7" t="s">
        <v>5</v>
      </c>
      <c r="B12" s="12" t="s">
        <v>6</v>
      </c>
      <c r="C12" s="18">
        <f t="shared" ref="C12:G13" si="0">C13</f>
        <v>134547000</v>
      </c>
      <c r="D12" s="18">
        <f t="shared" si="0"/>
        <v>37175539</v>
      </c>
      <c r="E12" s="18">
        <f t="shared" si="0"/>
        <v>171722539</v>
      </c>
      <c r="F12" s="18">
        <f t="shared" si="0"/>
        <v>0</v>
      </c>
      <c r="G12" s="18">
        <f t="shared" si="0"/>
        <v>141813000</v>
      </c>
    </row>
    <row r="13" spans="1:7" ht="28.9" customHeight="1">
      <c r="A13" s="7" t="s">
        <v>7</v>
      </c>
      <c r="B13" s="33" t="s">
        <v>8</v>
      </c>
      <c r="C13" s="19">
        <f t="shared" si="0"/>
        <v>134547000</v>
      </c>
      <c r="D13" s="19">
        <f t="shared" si="0"/>
        <v>37175539</v>
      </c>
      <c r="E13" s="19">
        <f t="shared" si="0"/>
        <v>171722539</v>
      </c>
      <c r="F13" s="19">
        <f t="shared" si="0"/>
        <v>0</v>
      </c>
      <c r="G13" s="19">
        <f t="shared" si="0"/>
        <v>141813000</v>
      </c>
    </row>
    <row r="14" spans="1:7" ht="14.25" customHeight="1">
      <c r="A14" s="10" t="s">
        <v>119</v>
      </c>
      <c r="B14" s="5" t="s">
        <v>118</v>
      </c>
      <c r="C14" s="38">
        <v>134547000</v>
      </c>
      <c r="D14" s="38">
        <f>36580685+594854</f>
        <v>37175539</v>
      </c>
      <c r="E14" s="38">
        <f>C14+D14</f>
        <v>171722539</v>
      </c>
      <c r="F14" s="38"/>
      <c r="G14" s="38">
        <v>141813000</v>
      </c>
    </row>
    <row r="15" spans="1:7" ht="44.25" customHeight="1">
      <c r="A15" s="7" t="s">
        <v>9</v>
      </c>
      <c r="B15" s="33" t="s">
        <v>10</v>
      </c>
      <c r="C15" s="19">
        <f>C16</f>
        <v>722200</v>
      </c>
      <c r="D15" s="19"/>
      <c r="E15" s="19">
        <v>722200</v>
      </c>
      <c r="F15" s="19">
        <f>F16</f>
        <v>0</v>
      </c>
      <c r="G15" s="19">
        <f>G16</f>
        <v>722200</v>
      </c>
    </row>
    <row r="16" spans="1:7" ht="39.75" customHeight="1">
      <c r="A16" s="3" t="s">
        <v>105</v>
      </c>
      <c r="B16" s="5" t="s">
        <v>10</v>
      </c>
      <c r="C16" s="38">
        <f>C17+C18+C19+C20</f>
        <v>722200</v>
      </c>
      <c r="D16" s="38"/>
      <c r="E16" s="38">
        <v>722200</v>
      </c>
      <c r="F16" s="38">
        <f>F17+F18+F19+F20</f>
        <v>0</v>
      </c>
      <c r="G16" s="38">
        <f>G17+G18+G19+G20</f>
        <v>722200</v>
      </c>
    </row>
    <row r="17" spans="1:7" ht="57" customHeight="1">
      <c r="A17" s="3" t="s">
        <v>64</v>
      </c>
      <c r="B17" s="11" t="s">
        <v>65</v>
      </c>
      <c r="C17" s="38">
        <v>323110</v>
      </c>
      <c r="D17" s="38"/>
      <c r="E17" s="38">
        <v>323110</v>
      </c>
      <c r="F17" s="38"/>
      <c r="G17" s="38">
        <f>E17+F17</f>
        <v>323110</v>
      </c>
    </row>
    <row r="18" spans="1:7" ht="69.75" customHeight="1">
      <c r="A18" s="3" t="s">
        <v>66</v>
      </c>
      <c r="B18" s="11" t="s">
        <v>67</v>
      </c>
      <c r="C18" s="38">
        <v>1810</v>
      </c>
      <c r="D18" s="38"/>
      <c r="E18" s="38">
        <v>1810</v>
      </c>
      <c r="F18" s="38"/>
      <c r="G18" s="38">
        <f>E18+F18</f>
        <v>1810</v>
      </c>
    </row>
    <row r="19" spans="1:7" ht="62.25" customHeight="1">
      <c r="A19" s="3" t="s">
        <v>68</v>
      </c>
      <c r="B19" s="4" t="s">
        <v>69</v>
      </c>
      <c r="C19" s="38">
        <v>437320</v>
      </c>
      <c r="D19" s="38"/>
      <c r="E19" s="38">
        <v>437320</v>
      </c>
      <c r="F19" s="38"/>
      <c r="G19" s="38">
        <f>E19+F19</f>
        <v>437320</v>
      </c>
    </row>
    <row r="20" spans="1:7" ht="52.5" customHeight="1">
      <c r="A20" s="3" t="s">
        <v>70</v>
      </c>
      <c r="B20" s="4" t="s">
        <v>71</v>
      </c>
      <c r="C20" s="38">
        <v>-40040</v>
      </c>
      <c r="D20" s="38"/>
      <c r="E20" s="38">
        <v>-40040</v>
      </c>
      <c r="F20" s="38"/>
      <c r="G20" s="38">
        <f>E20+F20</f>
        <v>-40040</v>
      </c>
    </row>
    <row r="21" spans="1:7" ht="14.45" customHeight="1">
      <c r="A21" s="7" t="s">
        <v>11</v>
      </c>
      <c r="B21" s="33" t="s">
        <v>12</v>
      </c>
      <c r="C21" s="20">
        <f>C22+C25</f>
        <v>35435889.994999997</v>
      </c>
      <c r="D21" s="20"/>
      <c r="E21" s="20">
        <v>35435889.994999997</v>
      </c>
      <c r="F21" s="20">
        <f>F22+F25</f>
        <v>0</v>
      </c>
      <c r="G21" s="20">
        <f>G22+G25</f>
        <v>35435889.994999997</v>
      </c>
    </row>
    <row r="22" spans="1:7" ht="14.45" customHeight="1">
      <c r="A22" s="7" t="s">
        <v>13</v>
      </c>
      <c r="B22" s="33" t="s">
        <v>14</v>
      </c>
      <c r="C22" s="19">
        <f>C23+C24</f>
        <v>2359000</v>
      </c>
      <c r="D22" s="19"/>
      <c r="E22" s="19">
        <v>2359000</v>
      </c>
      <c r="F22" s="19">
        <f>F23+F24</f>
        <v>0</v>
      </c>
      <c r="G22" s="19">
        <f>G23+G24</f>
        <v>2359000</v>
      </c>
    </row>
    <row r="23" spans="1:7" ht="41.25" customHeight="1">
      <c r="A23" s="3" t="s">
        <v>101</v>
      </c>
      <c r="B23" s="5" t="s">
        <v>15</v>
      </c>
      <c r="C23" s="38">
        <v>2309000</v>
      </c>
      <c r="D23" s="38"/>
      <c r="E23" s="38">
        <v>2309000</v>
      </c>
      <c r="F23" s="38"/>
      <c r="G23" s="38">
        <f>E23+F23</f>
        <v>2309000</v>
      </c>
    </row>
    <row r="24" spans="1:7" ht="59.25" customHeight="1">
      <c r="A24" s="3" t="s">
        <v>72</v>
      </c>
      <c r="B24" s="9" t="s">
        <v>73</v>
      </c>
      <c r="C24" s="38">
        <v>50000</v>
      </c>
      <c r="D24" s="38"/>
      <c r="E24" s="38">
        <v>50000</v>
      </c>
      <c r="F24" s="38"/>
      <c r="G24" s="38">
        <f>E24+F24</f>
        <v>50000</v>
      </c>
    </row>
    <row r="25" spans="1:7" ht="14.45" customHeight="1">
      <c r="A25" s="7" t="s">
        <v>16</v>
      </c>
      <c r="B25" s="33" t="s">
        <v>17</v>
      </c>
      <c r="C25" s="19">
        <f>C26+C27+C29+C28</f>
        <v>33076889.994999997</v>
      </c>
      <c r="D25" s="19"/>
      <c r="E25" s="19">
        <v>33076889.994999997</v>
      </c>
      <c r="F25" s="19">
        <f>F26+F27+F29+F28</f>
        <v>0</v>
      </c>
      <c r="G25" s="19">
        <f>G26+G27+G29+G28</f>
        <v>33076889.994999997</v>
      </c>
    </row>
    <row r="26" spans="1:7" ht="30.75" customHeight="1">
      <c r="A26" s="3" t="s">
        <v>102</v>
      </c>
      <c r="B26" s="5" t="s">
        <v>18</v>
      </c>
      <c r="C26" s="37">
        <v>28875530</v>
      </c>
      <c r="D26" s="37"/>
      <c r="E26" s="37">
        <v>28875530</v>
      </c>
      <c r="F26" s="37"/>
      <c r="G26" s="37">
        <f>E26+F26</f>
        <v>28875530</v>
      </c>
    </row>
    <row r="27" spans="1:7" ht="43.5" customHeight="1">
      <c r="A27" s="3" t="s">
        <v>74</v>
      </c>
      <c r="B27" s="9" t="s">
        <v>75</v>
      </c>
      <c r="C27" s="21">
        <v>3934.0949999999998</v>
      </c>
      <c r="D27" s="21"/>
      <c r="E27" s="21">
        <v>3934.0949999999998</v>
      </c>
      <c r="F27" s="21"/>
      <c r="G27" s="37">
        <f>E27+F27</f>
        <v>3934.0949999999998</v>
      </c>
    </row>
    <row r="28" spans="1:7" ht="53.25" customHeight="1">
      <c r="A28" s="3" t="s">
        <v>76</v>
      </c>
      <c r="B28" s="9" t="s">
        <v>77</v>
      </c>
      <c r="C28" s="37">
        <v>3967840</v>
      </c>
      <c r="D28" s="37"/>
      <c r="E28" s="37">
        <v>3967840</v>
      </c>
      <c r="F28" s="37"/>
      <c r="G28" s="37">
        <f>E28+F28</f>
        <v>3967840</v>
      </c>
    </row>
    <row r="29" spans="1:7" ht="41.25" customHeight="1">
      <c r="A29" s="3" t="s">
        <v>78</v>
      </c>
      <c r="B29" s="9" t="s">
        <v>79</v>
      </c>
      <c r="C29" s="21">
        <v>229585.9</v>
      </c>
      <c r="D29" s="21"/>
      <c r="E29" s="21">
        <v>229585.9</v>
      </c>
      <c r="F29" s="21"/>
      <c r="G29" s="37">
        <f>E29+F29</f>
        <v>229585.9</v>
      </c>
    </row>
    <row r="30" spans="1:7" ht="14.45" customHeight="1">
      <c r="A30" s="7" t="s">
        <v>19</v>
      </c>
      <c r="B30" s="33" t="s">
        <v>20</v>
      </c>
      <c r="C30" s="19">
        <f>C31</f>
        <v>260000</v>
      </c>
      <c r="D30" s="19"/>
      <c r="E30" s="19">
        <v>260000</v>
      </c>
      <c r="F30" s="19">
        <f>F31</f>
        <v>0</v>
      </c>
      <c r="G30" s="19">
        <f>G31</f>
        <v>260000</v>
      </c>
    </row>
    <row r="31" spans="1:7" ht="29.25" customHeight="1">
      <c r="A31" s="7" t="s">
        <v>21</v>
      </c>
      <c r="B31" s="33" t="s">
        <v>22</v>
      </c>
      <c r="C31" s="19">
        <f>C32</f>
        <v>260000</v>
      </c>
      <c r="D31" s="19"/>
      <c r="E31" s="19">
        <v>260000</v>
      </c>
      <c r="F31" s="19">
        <f>F32</f>
        <v>0</v>
      </c>
      <c r="G31" s="19">
        <f>G32</f>
        <v>260000</v>
      </c>
    </row>
    <row r="32" spans="1:7" ht="68.25" customHeight="1">
      <c r="A32" s="10" t="s">
        <v>23</v>
      </c>
      <c r="B32" s="5" t="s">
        <v>24</v>
      </c>
      <c r="C32" s="38">
        <v>260000</v>
      </c>
      <c r="D32" s="38"/>
      <c r="E32" s="38">
        <v>260000</v>
      </c>
      <c r="F32" s="38"/>
      <c r="G32" s="38">
        <f>E32+F32</f>
        <v>260000</v>
      </c>
    </row>
    <row r="33" spans="1:7" ht="14.45" customHeight="1">
      <c r="A33" s="33" t="s">
        <v>0</v>
      </c>
      <c r="B33" s="8" t="s">
        <v>25</v>
      </c>
      <c r="C33" s="17">
        <f>C34+C42+C45+C48</f>
        <v>35175191.609999999</v>
      </c>
      <c r="D33" s="17"/>
      <c r="E33" s="17">
        <v>35175191.609999999</v>
      </c>
      <c r="F33" s="17">
        <f>F34+F42+F45+F48</f>
        <v>0</v>
      </c>
      <c r="G33" s="17">
        <f>G34+G42+G45+G48</f>
        <v>35175191.609999999</v>
      </c>
    </row>
    <row r="34" spans="1:7" ht="43.5" customHeight="1">
      <c r="A34" s="7" t="s">
        <v>26</v>
      </c>
      <c r="B34" s="33" t="s">
        <v>27</v>
      </c>
      <c r="C34" s="20">
        <f>C35+C39</f>
        <v>22221190.149999999</v>
      </c>
      <c r="D34" s="20"/>
      <c r="E34" s="20">
        <v>22221190.149999999</v>
      </c>
      <c r="F34" s="20">
        <f>F35+F39</f>
        <v>0</v>
      </c>
      <c r="G34" s="20">
        <f>G35+G39</f>
        <v>22221190.149999999</v>
      </c>
    </row>
    <row r="35" spans="1:7" ht="67.5" customHeight="1">
      <c r="A35" s="7" t="s">
        <v>28</v>
      </c>
      <c r="B35" s="33" t="s">
        <v>29</v>
      </c>
      <c r="C35" s="22">
        <f>C36+C37+C38</f>
        <v>18939410.32</v>
      </c>
      <c r="D35" s="22"/>
      <c r="E35" s="22">
        <v>18939410.32</v>
      </c>
      <c r="F35" s="22">
        <f>F36+F37+F38</f>
        <v>0</v>
      </c>
      <c r="G35" s="22">
        <f>G36+G37+G38</f>
        <v>18939410.32</v>
      </c>
    </row>
    <row r="36" spans="1:7" ht="65.25" customHeight="1">
      <c r="A36" s="10" t="s">
        <v>30</v>
      </c>
      <c r="B36" s="5" t="s">
        <v>31</v>
      </c>
      <c r="C36" s="38">
        <v>7556705.4900000002</v>
      </c>
      <c r="D36" s="38"/>
      <c r="E36" s="38">
        <v>7556705.4900000002</v>
      </c>
      <c r="F36" s="38"/>
      <c r="G36" s="38">
        <f>E36+F36</f>
        <v>7556705.4900000002</v>
      </c>
    </row>
    <row r="37" spans="1:7" ht="66.75" customHeight="1">
      <c r="A37" s="10" t="s">
        <v>32</v>
      </c>
      <c r="B37" s="5" t="s">
        <v>33</v>
      </c>
      <c r="C37" s="39">
        <v>357600</v>
      </c>
      <c r="D37" s="39"/>
      <c r="E37" s="39">
        <v>357600</v>
      </c>
      <c r="F37" s="39"/>
      <c r="G37" s="38">
        <f>E37+F37</f>
        <v>357600</v>
      </c>
    </row>
    <row r="38" spans="1:7" ht="41.25" customHeight="1">
      <c r="A38" s="3" t="s">
        <v>88</v>
      </c>
      <c r="B38" s="11" t="s">
        <v>89</v>
      </c>
      <c r="C38" s="38">
        <v>11025104.83</v>
      </c>
      <c r="D38" s="38"/>
      <c r="E38" s="38">
        <v>11025104.83</v>
      </c>
      <c r="F38" s="38"/>
      <c r="G38" s="38">
        <f>E38+F38</f>
        <v>11025104.83</v>
      </c>
    </row>
    <row r="39" spans="1:7" ht="69.75" customHeight="1">
      <c r="A39" s="7" t="s">
        <v>34</v>
      </c>
      <c r="B39" s="33" t="s">
        <v>35</v>
      </c>
      <c r="C39" s="22">
        <f>C40</f>
        <v>3281779.83</v>
      </c>
      <c r="D39" s="22"/>
      <c r="E39" s="22">
        <v>3281779.83</v>
      </c>
      <c r="F39" s="22">
        <f>F40</f>
        <v>0</v>
      </c>
      <c r="G39" s="22">
        <f>G40</f>
        <v>3281779.83</v>
      </c>
    </row>
    <row r="40" spans="1:7" ht="66.75" customHeight="1">
      <c r="A40" s="10" t="s">
        <v>36</v>
      </c>
      <c r="B40" s="5" t="s">
        <v>37</v>
      </c>
      <c r="C40" s="38">
        <v>3281779.83</v>
      </c>
      <c r="D40" s="38"/>
      <c r="E40" s="38">
        <v>3281779.83</v>
      </c>
      <c r="F40" s="38"/>
      <c r="G40" s="38">
        <f>E40+F40</f>
        <v>3281779.83</v>
      </c>
    </row>
    <row r="41" spans="1:7" ht="27" customHeight="1">
      <c r="A41" s="24" t="s">
        <v>85</v>
      </c>
      <c r="B41" s="25" t="s">
        <v>87</v>
      </c>
      <c r="C41" s="38">
        <v>0</v>
      </c>
      <c r="D41" s="38"/>
      <c r="E41" s="38">
        <v>0</v>
      </c>
      <c r="F41" s="38">
        <v>0</v>
      </c>
      <c r="G41" s="38">
        <v>0</v>
      </c>
    </row>
    <row r="42" spans="1:7" ht="26.25" customHeight="1">
      <c r="A42" s="7" t="s">
        <v>38</v>
      </c>
      <c r="B42" s="33" t="s">
        <v>39</v>
      </c>
      <c r="C42" s="19">
        <f>C43</f>
        <v>12160549.91</v>
      </c>
      <c r="D42" s="19"/>
      <c r="E42" s="19">
        <v>12160549.91</v>
      </c>
      <c r="F42" s="19">
        <f>F43</f>
        <v>0</v>
      </c>
      <c r="G42" s="19">
        <f>G43</f>
        <v>12160549.91</v>
      </c>
    </row>
    <row r="43" spans="1:7" ht="16.5" customHeight="1">
      <c r="A43" s="7" t="s">
        <v>40</v>
      </c>
      <c r="B43" s="33" t="s">
        <v>41</v>
      </c>
      <c r="C43" s="19">
        <f>C44</f>
        <v>12160549.91</v>
      </c>
      <c r="D43" s="19"/>
      <c r="E43" s="19">
        <v>12160549.91</v>
      </c>
      <c r="F43" s="19">
        <f>F44</f>
        <v>0</v>
      </c>
      <c r="G43" s="19">
        <f>G44</f>
        <v>12160549.91</v>
      </c>
    </row>
    <row r="44" spans="1:7" ht="28.9" customHeight="1">
      <c r="A44" s="10" t="s">
        <v>42</v>
      </c>
      <c r="B44" s="5" t="s">
        <v>43</v>
      </c>
      <c r="C44" s="38">
        <v>12160549.91</v>
      </c>
      <c r="D44" s="38"/>
      <c r="E44" s="38">
        <v>12160549.91</v>
      </c>
      <c r="F44" s="38"/>
      <c r="G44" s="38">
        <f>E44+F44</f>
        <v>12160549.91</v>
      </c>
    </row>
    <row r="45" spans="1:7" ht="29.25" customHeight="1">
      <c r="A45" s="7" t="s">
        <v>44</v>
      </c>
      <c r="B45" s="33" t="s">
        <v>45</v>
      </c>
      <c r="C45" s="19">
        <f>C46</f>
        <v>650000</v>
      </c>
      <c r="D45" s="19"/>
      <c r="E45" s="19">
        <v>650000</v>
      </c>
      <c r="F45" s="19">
        <f>F46</f>
        <v>0</v>
      </c>
      <c r="G45" s="19">
        <f>G46</f>
        <v>650000</v>
      </c>
    </row>
    <row r="46" spans="1:7" ht="57" customHeight="1">
      <c r="A46" s="7" t="s">
        <v>46</v>
      </c>
      <c r="B46" s="33" t="s">
        <v>47</v>
      </c>
      <c r="C46" s="19">
        <f>C47</f>
        <v>650000</v>
      </c>
      <c r="D46" s="19"/>
      <c r="E46" s="19">
        <v>650000</v>
      </c>
      <c r="F46" s="19">
        <f>F47</f>
        <v>0</v>
      </c>
      <c r="G46" s="19">
        <f>G47</f>
        <v>650000</v>
      </c>
    </row>
    <row r="47" spans="1:7" ht="44.25" customHeight="1">
      <c r="A47" s="10" t="s">
        <v>48</v>
      </c>
      <c r="B47" s="5" t="s">
        <v>49</v>
      </c>
      <c r="C47" s="38">
        <v>650000</v>
      </c>
      <c r="D47" s="38"/>
      <c r="E47" s="38">
        <v>650000</v>
      </c>
      <c r="F47" s="38"/>
      <c r="G47" s="38">
        <f>E47+F47</f>
        <v>650000</v>
      </c>
    </row>
    <row r="48" spans="1:7" ht="14.45" customHeight="1">
      <c r="A48" s="7" t="s">
        <v>50</v>
      </c>
      <c r="B48" s="33" t="s">
        <v>51</v>
      </c>
      <c r="C48" s="19">
        <f>C49</f>
        <v>143451.54999999999</v>
      </c>
      <c r="D48" s="19"/>
      <c r="E48" s="19">
        <v>143451.54999999999</v>
      </c>
      <c r="F48" s="19">
        <f>F49</f>
        <v>0</v>
      </c>
      <c r="G48" s="19">
        <f>G49</f>
        <v>143451.54999999999</v>
      </c>
    </row>
    <row r="49" spans="1:8" ht="14.45" customHeight="1">
      <c r="A49" s="7" t="s">
        <v>52</v>
      </c>
      <c r="B49" s="33" t="s">
        <v>53</v>
      </c>
      <c r="C49" s="19">
        <f>C50</f>
        <v>143451.54999999999</v>
      </c>
      <c r="D49" s="19"/>
      <c r="E49" s="19">
        <v>143451.54999999999</v>
      </c>
      <c r="F49" s="19">
        <f>F50</f>
        <v>0</v>
      </c>
      <c r="G49" s="19">
        <f>G50</f>
        <v>143451.54999999999</v>
      </c>
    </row>
    <row r="50" spans="1:8" ht="19.5" customHeight="1">
      <c r="A50" s="10" t="s">
        <v>54</v>
      </c>
      <c r="B50" s="5" t="s">
        <v>55</v>
      </c>
      <c r="C50" s="37">
        <v>143451.54999999999</v>
      </c>
      <c r="D50" s="37"/>
      <c r="E50" s="37">
        <v>143451.54999999999</v>
      </c>
      <c r="F50" s="37"/>
      <c r="G50" s="37">
        <f>E50+F50</f>
        <v>143451.54999999999</v>
      </c>
    </row>
    <row r="51" spans="1:8" ht="14.45" customHeight="1">
      <c r="A51" s="7" t="s">
        <v>0</v>
      </c>
      <c r="B51" s="8" t="s">
        <v>56</v>
      </c>
      <c r="C51" s="23">
        <f>C52+C58</f>
        <v>4417500</v>
      </c>
      <c r="D51" s="23"/>
      <c r="E51" s="23">
        <v>4417500</v>
      </c>
      <c r="F51" s="23">
        <f>F52+F58</f>
        <v>0</v>
      </c>
      <c r="G51" s="23">
        <f>G52+G58</f>
        <v>4417500</v>
      </c>
    </row>
    <row r="52" spans="1:8" ht="40.5" customHeight="1">
      <c r="A52" s="7" t="s">
        <v>57</v>
      </c>
      <c r="B52" s="33" t="s">
        <v>58</v>
      </c>
      <c r="C52" s="20">
        <f>C53+C56+C54+C55+C57</f>
        <v>4417500</v>
      </c>
      <c r="D52" s="20"/>
      <c r="E52" s="20">
        <v>4417500</v>
      </c>
      <c r="F52" s="20">
        <f>F53+F56+F54+F55+F57</f>
        <v>0</v>
      </c>
      <c r="G52" s="20">
        <f>G53+G56+G54+G55+G57</f>
        <v>4417500</v>
      </c>
    </row>
    <row r="53" spans="1:8" ht="28.5" customHeight="1">
      <c r="A53" s="3" t="s">
        <v>103</v>
      </c>
      <c r="B53" s="5" t="s">
        <v>59</v>
      </c>
      <c r="C53" s="37">
        <v>0</v>
      </c>
      <c r="D53" s="37"/>
      <c r="E53" s="37">
        <v>0</v>
      </c>
      <c r="F53" s="37">
        <v>0</v>
      </c>
      <c r="G53" s="37">
        <f>E53+F53</f>
        <v>0</v>
      </c>
    </row>
    <row r="54" spans="1:8" ht="56.25" customHeight="1">
      <c r="A54" s="10" t="s">
        <v>81</v>
      </c>
      <c r="B54" s="5" t="s">
        <v>82</v>
      </c>
      <c r="C54" s="37">
        <v>0</v>
      </c>
      <c r="D54" s="37"/>
      <c r="E54" s="37">
        <v>0</v>
      </c>
      <c r="F54" s="37">
        <v>0</v>
      </c>
      <c r="G54" s="37">
        <f>E54+F54</f>
        <v>0</v>
      </c>
    </row>
    <row r="55" spans="1:8" ht="29.25" customHeight="1">
      <c r="A55" s="10" t="s">
        <v>83</v>
      </c>
      <c r="B55" s="5" t="s">
        <v>84</v>
      </c>
      <c r="C55" s="37">
        <v>165900</v>
      </c>
      <c r="D55" s="37"/>
      <c r="E55" s="37">
        <v>165900</v>
      </c>
      <c r="F55" s="37"/>
      <c r="G55" s="37">
        <f>E55+F55</f>
        <v>165900</v>
      </c>
    </row>
    <row r="56" spans="1:8" ht="43.35" customHeight="1">
      <c r="A56" s="3" t="s">
        <v>104</v>
      </c>
      <c r="B56" s="5" t="s">
        <v>80</v>
      </c>
      <c r="C56" s="37">
        <v>3951600</v>
      </c>
      <c r="D56" s="37"/>
      <c r="E56" s="37">
        <v>3951600</v>
      </c>
      <c r="F56" s="37"/>
      <c r="G56" s="37">
        <f>E56+F56</f>
        <v>3951600</v>
      </c>
    </row>
    <row r="57" spans="1:8" ht="56.25" customHeight="1">
      <c r="A57" s="3" t="s">
        <v>110</v>
      </c>
      <c r="B57" s="11" t="s">
        <v>111</v>
      </c>
      <c r="C57" s="37">
        <v>300000</v>
      </c>
      <c r="D57" s="37"/>
      <c r="E57" s="37">
        <v>300000</v>
      </c>
      <c r="F57" s="37">
        <v>0</v>
      </c>
      <c r="G57" s="37">
        <f>E57+F57</f>
        <v>300000</v>
      </c>
    </row>
    <row r="58" spans="1:8" ht="22.5" customHeight="1">
      <c r="A58" s="7" t="s">
        <v>60</v>
      </c>
      <c r="B58" s="33" t="s">
        <v>61</v>
      </c>
      <c r="C58" s="20">
        <f>C59+C60</f>
        <v>0</v>
      </c>
      <c r="D58" s="20"/>
      <c r="E58" s="20">
        <v>0</v>
      </c>
      <c r="F58" s="20">
        <f>F59+F60</f>
        <v>0</v>
      </c>
      <c r="G58" s="20">
        <f>G59+G60</f>
        <v>0</v>
      </c>
    </row>
    <row r="59" spans="1:8" ht="28.9" customHeight="1">
      <c r="A59" s="7" t="s">
        <v>117</v>
      </c>
      <c r="B59" s="33" t="s">
        <v>86</v>
      </c>
      <c r="C59" s="20">
        <v>0</v>
      </c>
      <c r="D59" s="20"/>
      <c r="E59" s="20">
        <v>0</v>
      </c>
      <c r="F59" s="20">
        <v>0</v>
      </c>
      <c r="G59" s="20">
        <f>E59+F59</f>
        <v>0</v>
      </c>
    </row>
    <row r="60" spans="1:8" ht="28.9" customHeight="1">
      <c r="A60" s="10" t="s">
        <v>116</v>
      </c>
      <c r="B60" s="5" t="s">
        <v>62</v>
      </c>
      <c r="C60" s="37">
        <v>0</v>
      </c>
      <c r="D60" s="37"/>
      <c r="E60" s="37">
        <v>0</v>
      </c>
      <c r="F60" s="37">
        <v>0</v>
      </c>
      <c r="G60" s="37">
        <f>E60+F60</f>
        <v>0</v>
      </c>
    </row>
    <row r="61" spans="1:8" ht="21.6" customHeight="1">
      <c r="A61" s="77" t="s">
        <v>63</v>
      </c>
      <c r="B61" s="77"/>
      <c r="C61" s="16">
        <f>C11+C33+C51</f>
        <v>210557781.60500002</v>
      </c>
      <c r="D61" s="16">
        <f>D11+D33+D51</f>
        <v>37175539</v>
      </c>
      <c r="E61" s="16">
        <f>E11+E33+E51</f>
        <v>247733320.60500002</v>
      </c>
      <c r="F61" s="16">
        <f>F11+F33+F51</f>
        <v>0</v>
      </c>
      <c r="G61" s="16">
        <f>G11+G33+G51</f>
        <v>217823781.60500002</v>
      </c>
      <c r="H61" s="36">
        <f>C61+D61</f>
        <v>247733320.60500002</v>
      </c>
    </row>
    <row r="62" spans="1:8">
      <c r="C62" s="35"/>
      <c r="D62" s="35"/>
      <c r="E62" s="35"/>
    </row>
    <row r="63" spans="1:8">
      <c r="C63" s="35"/>
      <c r="D63" s="35"/>
    </row>
  </sheetData>
  <mergeCells count="5">
    <mergeCell ref="E2:G2"/>
    <mergeCell ref="E3:G3"/>
    <mergeCell ref="A61:B61"/>
    <mergeCell ref="A7:E7"/>
    <mergeCell ref="E4:G4"/>
  </mergeCells>
  <pageMargins left="0.39370078740157483" right="0.39370078740157483" top="0.39370078740157483" bottom="0.39370078740157483" header="0.31496062992125984" footer="0.31496062992125984"/>
  <pageSetup paperSize="9" scale="53" orientation="portrait" r:id="rId1"/>
  <headerFooter>
    <oddFooter>&amp;C&amp;P из &amp;N</oddFoot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Табл.1.1</vt:lpstr>
      <vt:lpstr>Табл.1.2</vt:lpstr>
      <vt:lpstr>Табл.1.1!Заголовки_для_печати</vt:lpstr>
      <vt:lpstr>Табл.1.2!Заголовки_для_печати</vt:lpstr>
      <vt:lpstr>Табл.1.1!Область_печати</vt:lpstr>
      <vt:lpstr>Табл.1.2!Область_печати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Щеглова Виктория Александровна</cp:lastModifiedBy>
  <cp:lastPrinted>2022-10-15T05:39:08Z</cp:lastPrinted>
  <dcterms:created xsi:type="dcterms:W3CDTF">2006-09-16T00:00:00Z</dcterms:created>
  <dcterms:modified xsi:type="dcterms:W3CDTF">2022-10-18T01:05:46Z</dcterms:modified>
</cp:coreProperties>
</file>